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broldan\Desktop\COTECMAR\"/>
    </mc:Choice>
  </mc:AlternateContent>
  <xr:revisionPtr revIDLastSave="0" documentId="13_ncr:1_{5B70EA73-A3B3-47B7-B68A-89E5E9C46DA4}" xr6:coauthVersionLast="45" xr6:coauthVersionMax="45" xr10:uidLastSave="{00000000-0000-0000-0000-000000000000}"/>
  <bookViews>
    <workbookView xWindow="20370" yWindow="-120" windowWidth="19440" windowHeight="15000" xr2:uid="{00000000-000D-0000-FFFF-FFFF00000000}"/>
  </bookViews>
  <sheets>
    <sheet name="VERIFICACION TECNICO ECONOMICA" sheetId="1" r:id="rId1"/>
  </sheets>
  <definedNames>
    <definedName name="_xlnm.Print_Area" localSheetId="0">'VERIFICACION TECNICO ECONOMICA'!$A$1:$G$35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6" i="1" l="1"/>
  <c r="B7" i="1" s="1"/>
  <c r="B8" i="1" s="1"/>
  <c r="B9" i="1" s="1"/>
  <c r="B10" i="1" s="1"/>
  <c r="B11" i="1" s="1"/>
  <c r="B12" i="1" s="1"/>
  <c r="B13" i="1" s="1"/>
  <c r="B14" i="1" s="1"/>
  <c r="B15" i="1" s="1"/>
  <c r="B16" i="1" s="1"/>
  <c r="B17" i="1" s="1"/>
  <c r="B18" i="1" s="1"/>
  <c r="B19" i="1" s="1"/>
  <c r="B20" i="1" s="1"/>
  <c r="B21" i="1" s="1"/>
  <c r="B24" i="1" s="1"/>
  <c r="B25" i="1" s="1"/>
  <c r="B26" i="1" s="1"/>
  <c r="B27" i="1" s="1"/>
  <c r="B28" i="1" l="1"/>
  <c r="B30" i="1" s="1"/>
  <c r="D23" i="1"/>
  <c r="D29" i="1" l="1"/>
</calcChain>
</file>

<file path=xl/sharedStrings.xml><?xml version="1.0" encoding="utf-8"?>
<sst xmlns="http://schemas.openxmlformats.org/spreadsheetml/2006/main" count="49" uniqueCount="47">
  <si>
    <t>sobre el equipo de trabajo</t>
  </si>
  <si>
    <t>PUNTAJE</t>
  </si>
  <si>
    <t>Tipo Técnicos</t>
  </si>
  <si>
    <t>Puntos</t>
  </si>
  <si>
    <t>Criterios Excluyentes</t>
  </si>
  <si>
    <t>Oferta Económica</t>
  </si>
  <si>
    <t>La propuesta del oferente deben incluir todos costos. Ningún costo es asumido por COTECMAR.</t>
  </si>
  <si>
    <t>El oferente presentará el plan de garantía del modelo implementado, tanto técnico como funcional.</t>
  </si>
  <si>
    <t>Tiempo de garantía del modelo técnico y funcional implementado.</t>
  </si>
  <si>
    <t>CRITERIOS PONDERABLES</t>
  </si>
  <si>
    <t>El oferente deberá gestionar el proyecto usando la técnica de valor ganado (indicadores SPI, CPI y curva S), para así medir la eficiencia en el costo y del tiempo de la ejecución del proyecto. Además del cronograma del proyecto.</t>
  </si>
  <si>
    <t>El proyecto debe estar gestionado a traves de la metodología de gestión de proyectos en el marco general del estándar PMI</t>
  </si>
  <si>
    <t>La propuesta del oferente cubre todos los requerimientos establecidos en el anexo 5 y sus apéndices. La respuesta aquí registrada será contrastada con lo documentado en la oferta y será causal de rechazo ante una posible contradicción.</t>
  </si>
  <si>
    <t>Oferta Tiempo</t>
  </si>
  <si>
    <t>Oferta Funcional - Técnica - Soporte y Garantía</t>
  </si>
  <si>
    <t>Valor Oferta económica</t>
  </si>
  <si>
    <t>Posee la capacidad técnica para resolver los  issues o requerimientos de proyecto,  de carácter técnico ya sea a nivel de SAP o de la herramienta ofrecida. Tiempos de respuesta de una hora. El proveedor debe presentar documento o carta manifestándolo.</t>
  </si>
  <si>
    <t>El oferente documenta técnica y funcionalmente los diseños particulares, probados y aceptados por los usuarios funcionales.</t>
  </si>
  <si>
    <t>El oferente garantiza mediante talleres o work shop la transferencia de conocimiento (no formal) hacia los usuarios funcionales, tanto de configuración (Líderes Técnicos y Funcionales), como de procesos funcionales en la herramienta (Usuarios Finales).</t>
  </si>
  <si>
    <t xml:space="preserve">La asignación de recursos de consultoría para cumplir cualquiera de los criterios de puntuación que se describen (tanto excluyentes como los ponderables), son asumidos por el proponente y no por COTECMAR. Es de responsabilidad del posible adjudicatario asignar el equipo necesario de consultores para cumplir con la implementación en el tiempo que haya  planeado y seleccionado. De igual manera, este debe garantizar la implementación completa, con la calidad exigida en el tiempo que planee realizarla, con el cumplimiento de todas las etapas. Los tiempos de demora en asignación o cambios o novedades de los consultores se multan con la asignación de esas horas hombre a disponibilidad de COTECMAR, sin exceptuar que las actividades y tareas se deban cumplir. </t>
  </si>
  <si>
    <t>Tiempo de soporte una vez implementada la herramienta</t>
  </si>
  <si>
    <t>Teniendo en cuenta el alto grado de integración en los procesos del modelo de Cotecmar, el  oferente ofrece una solución que se conecta con el sistema de información de Cotecmar en el estatus y grado de implementación actual de acuerdo a las necesidades de emisión y recepción de documentos de nómina electrónicas.</t>
  </si>
  <si>
    <t>Sesión virtual de los oferentes para verificación y evaluación a los procesos,  estatus del ERP-SAP. Se debe elaborar un acta de la visita y de la evaluación.</t>
  </si>
  <si>
    <t xml:space="preserve">Amplio dominio de un Líder Funcional Especializado en HCM. Se requieren certificaciones en la solución a ofertar, tenga 3 certificaciones de clientes que avalen el éxito de su implementación en sus proyectos. </t>
  </si>
  <si>
    <t>Experiencias en implementaciones de Facturación Electrónica , en empresas con resultados exitosos con más de 2000 emisiones y/o recepciones mensuales. Certificaciones por escrito y puntos de contactos para consultas.</t>
  </si>
  <si>
    <t>Inicio de la implementación desde el momento de la adjudicación del contrato, con el equipo completo disponible para COTECMAR y presentado en la oferta. 
El puntaje será concedido de acuerdo a lo que el proponente ofrezca y debe ser cumplida en esos términos. En caso de no cumplir con el compromiso, el adjudicatario asignará un monto de horas igual al total de consultores más las horas hombre del equipo asignado de COTECMAR,  por cada día de atraso.</t>
  </si>
  <si>
    <t>Presentación del Plan y/o tiempo de implementación; iniciando la emisión desde la primera semana de julio de 2021. Excluyendo meses de soporte</t>
  </si>
  <si>
    <t>Dependiendo de la solución planteada por el oferente, deberá presentar Resolución DIAN que lo habilite como proveedor tecnológico en los terminos que señala la ley</t>
  </si>
  <si>
    <t>El oferente presentará la matriz (o plan) de asignación y disponibilidad de recursos de consultoría, desde el inicio y de manera periódica (quincenal )  y hasta el final del soporte que incluye los tres primeros cierres de periodos de nómina teniendo en cuenta los reportes que se hayan solicitado.</t>
  </si>
  <si>
    <t>El oferente se compromete a que el despliegue de su solución está dentro de los parámetro de tiempo emitidos por el ente regulador (DIAN)</t>
  </si>
  <si>
    <t>Garantía de instalaciones, configuraciones y funcionalidades diseñadas a la medida en cuanto a nómina electrónica y sus anexos técnicos.</t>
  </si>
  <si>
    <t>El oferente presentará el plan de soporte para la salida en vivo, el plan de soporte para los tres primeros meses y el plan de soporte para el primer año posterior a Go live; adicional a lo anterior, el oferente hará acompañamiento y correcciones necesarias que surjan al realizar un cierre de periodo contable.</t>
  </si>
  <si>
    <t xml:space="preserve">El oferente hará acompañamiento y soporte técnico a los procesos de nómina electrónica que impliquen el pago de primas legales e intereses de cesantías, atendiendo los requeriminentos técnicos especiales que surjan en estos procesos. </t>
  </si>
  <si>
    <t>Garantía de obtención de periodo de gracias por inicio anticipado de pruebas de emisión antes del 31 de mayo de 2021; o disponibilidad de consultores adicionales para atender los requerimientos asociados al objeto del contrato.</t>
  </si>
  <si>
    <t xml:space="preserve">Más de 4 proyectos: 3 puntos; De 3 a 4 proyectos: 2 puntos; Menos de 3 proyectos: 1punto; Menos de 2 proyectos: 0 puntos.
</t>
  </si>
  <si>
    <t>Cumple: 5 puntos; No cumple: 0 puntos.</t>
  </si>
  <si>
    <t>más de 12 meses: 5puntos;  10 a 12 meses: 3 puntos; 07 a 09 meses: 1punto;  06 meses o menos: 0.</t>
  </si>
  <si>
    <t>más de 12 meses: 5puntos;  10 a 12 meses: 3 puntos; 07 a 09 meses: 1punto; 06 meses o menos: 0.</t>
  </si>
  <si>
    <t xml:space="preserve">Soporte de tres cierres de periodos de nómina adicionales y uno de vigencia:7 puntos; Soporte de dos cierres de periodos de nómina adicionales: 3 puntos; Soporte en un cierre de periodo de nómina adicional: 1 punto; Sin soporte para cierre de periodos de nómina adicionales: 0 puntos. </t>
  </si>
  <si>
    <t>A partir de primera semana: 5 puntos;  A partir de 2 semanas: 2 puntos; A partir de 3 semanas: 1punto; Más de 4 semanas: 0 puntos.</t>
  </si>
  <si>
    <t>Entre 4 y 6 semanas calendario: 5puntos; Entre 7 y 8 semanas calendario: 2 puntos;  Mas de 2 meses calendario: 1 punto.</t>
  </si>
  <si>
    <t>CUADRO DE VERIFICACION TÉCNICO Y ECONÓMICO</t>
  </si>
  <si>
    <t>Se debe cumplir con todos los requerimientos particulares que se establezca en la matriz de ajustes y diseños a la medida, concertada y de acuerdo  a las necesidades del proyecto, de tal manera que se considere la totalidad del proyecto como una herramienta llave en mano, es decir, que se deberá entregar 100% funcional los requerimientos planetados por la DIAN resolución 000013  (extracción, consolidación, emisión, recepción y aceptación por la DIAN así como el control y seguimiento establecido).</t>
  </si>
  <si>
    <t>Peso 50%</t>
  </si>
  <si>
    <t>La oferta económica presentada por los oferentes tendrá una valoración proporcional a la oferta de menor valor. 
Puntaje= (Precio más bajo / Precio de la empresa evaluada). Donde 1 (uno) es el 25%, es decir, el máximo porcentaje obtenido en este Criterio.</t>
  </si>
  <si>
    <t>Peso 30%</t>
  </si>
  <si>
    <t>Peso 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</si>
</sst>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_-&quot;$&quot;* #,##0.00_-;\-&quot;$&quot;* #,##0.00_-;_-&quot;$&quot;* &quot;-&quot;??_-;_-@_-"/>
  </numFmts>
  <fonts count="6" x14ac:knownFonts="1">
    <font>
      <sz val="11"/>
      <color theme="1"/>
      <name val="Calibri"/>
      <family val="2"/>
      <scheme val="minor"/>
    </font>
    <font>
      <sz val="11"/>
      <name val="Calibri"/>
      <family val="2"/>
      <scheme val="minor"/>
    </font>
    <font>
      <b/>
      <sz val="11"/>
      <color theme="1"/>
      <name val="Calibri"/>
      <family val="2"/>
      <scheme val="minor"/>
    </font>
    <font>
      <b/>
      <sz val="11"/>
      <name val="Calibri"/>
      <family val="2"/>
      <scheme val="minor"/>
    </font>
    <font>
      <sz val="11"/>
      <color theme="1"/>
      <name val="Calibri"/>
      <family val="2"/>
      <scheme val="minor"/>
    </font>
    <font>
      <b/>
      <sz val="11"/>
      <color theme="1"/>
      <name val="Arial"/>
      <family val="2"/>
    </font>
  </fonts>
  <fills count="4">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164" fontId="4" fillId="0" borderId="0" applyFont="0" applyFill="0" applyBorder="0" applyAlignment="0" applyProtection="0"/>
  </cellStyleXfs>
  <cellXfs count="33">
    <xf numFmtId="0" fontId="0" fillId="0" borderId="0" xfId="0"/>
    <xf numFmtId="0" fontId="1" fillId="3" borderId="1" xfId="0" applyFont="1" applyFill="1" applyBorder="1" applyAlignment="1">
      <alignment horizontal="center" vertical="center" wrapText="1"/>
    </xf>
    <xf numFmtId="0" fontId="1" fillId="0" borderId="1" xfId="0" applyFont="1" applyBorder="1" applyAlignment="1">
      <alignment horizontal="justify" vertical="center" wrapText="1"/>
    </xf>
    <xf numFmtId="0" fontId="1" fillId="0" borderId="0" xfId="0" applyFont="1" applyAlignment="1">
      <alignment wrapText="1"/>
    </xf>
    <xf numFmtId="0" fontId="1" fillId="0" borderId="0" xfId="0" applyFont="1" applyAlignment="1">
      <alignment horizontal="left" wrapText="1"/>
    </xf>
    <xf numFmtId="0" fontId="1" fillId="3" borderId="1" xfId="0" applyFont="1" applyFill="1" applyBorder="1" applyAlignment="1">
      <alignment horizontal="justify" vertical="center" wrapText="1"/>
    </xf>
    <xf numFmtId="164" fontId="0" fillId="0" borderId="0" xfId="1" applyFont="1" applyAlignment="1">
      <alignment wrapText="1"/>
    </xf>
    <xf numFmtId="164" fontId="0" fillId="0" borderId="0" xfId="1" applyFont="1" applyFill="1" applyBorder="1" applyAlignment="1">
      <alignment wrapText="1"/>
    </xf>
    <xf numFmtId="0" fontId="1" fillId="0" borderId="1" xfId="0" applyFont="1" applyFill="1" applyBorder="1" applyAlignment="1">
      <alignment horizontal="justify" vertical="center" wrapText="1"/>
    </xf>
    <xf numFmtId="0" fontId="0" fillId="0" borderId="1" xfId="0" applyFont="1" applyFill="1" applyBorder="1" applyAlignment="1">
      <alignment horizontal="justify" vertical="center" wrapText="1"/>
    </xf>
    <xf numFmtId="164" fontId="0" fillId="0" borderId="1" xfId="1" applyFont="1" applyBorder="1" applyAlignment="1">
      <alignment horizontal="center" vertical="center" wrapText="1"/>
    </xf>
    <xf numFmtId="0" fontId="3" fillId="3" borderId="1" xfId="0" applyFont="1" applyFill="1" applyBorder="1" applyAlignment="1">
      <alignment horizontal="center" vertical="center" wrapText="1"/>
    </xf>
    <xf numFmtId="0" fontId="0" fillId="0" borderId="0" xfId="0" applyFont="1" applyBorder="1" applyAlignment="1">
      <alignment wrapText="1"/>
    </xf>
    <xf numFmtId="0" fontId="0" fillId="0" borderId="0" xfId="0" applyFont="1" applyAlignment="1">
      <alignment wrapText="1"/>
    </xf>
    <xf numFmtId="0" fontId="0" fillId="0" borderId="0" xfId="0" applyFont="1" applyBorder="1" applyAlignment="1">
      <alignment horizontal="center" vertical="center" wrapText="1"/>
    </xf>
    <xf numFmtId="0" fontId="2" fillId="3" borderId="1" xfId="0" applyFont="1" applyFill="1" applyBorder="1" applyAlignment="1">
      <alignment horizontal="center" vertical="center" wrapText="1"/>
    </xf>
    <xf numFmtId="0" fontId="0" fillId="0" borderId="0" xfId="0" applyFont="1" applyAlignment="1">
      <alignment horizontal="center" vertical="center" wrapText="1"/>
    </xf>
    <xf numFmtId="0" fontId="0" fillId="0" borderId="1" xfId="0" applyFont="1" applyBorder="1" applyAlignment="1">
      <alignment horizontal="center" vertical="center" wrapText="1"/>
    </xf>
    <xf numFmtId="0" fontId="0" fillId="0"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44" fontId="3" fillId="3" borderId="1" xfId="0" applyNumberFormat="1" applyFont="1" applyFill="1" applyBorder="1" applyAlignment="1">
      <alignment horizontal="center" vertical="center" wrapText="1"/>
    </xf>
    <xf numFmtId="0" fontId="0" fillId="0" borderId="1" xfId="0" applyFont="1" applyBorder="1" applyAlignment="1">
      <alignment horizontal="justify" vertical="center" wrapText="1"/>
    </xf>
    <xf numFmtId="0" fontId="0" fillId="0" borderId="0" xfId="0" applyFont="1" applyFill="1" applyBorder="1" applyAlignment="1">
      <alignment horizontal="center" vertical="center" wrapText="1"/>
    </xf>
    <xf numFmtId="0" fontId="0" fillId="0" borderId="0" xfId="0" applyFont="1" applyFill="1" applyBorder="1" applyAlignment="1">
      <alignment horizontal="justify" vertical="center" wrapText="1"/>
    </xf>
    <xf numFmtId="9" fontId="3" fillId="0" borderId="0"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5" fillId="0" borderId="0" xfId="0" applyFont="1" applyAlignment="1">
      <alignment horizontal="center" wrapText="1"/>
    </xf>
    <xf numFmtId="0" fontId="2" fillId="3" borderId="1" xfId="0" applyFont="1" applyFill="1" applyBorder="1" applyAlignment="1">
      <alignment horizontal="center" vertical="center" wrapText="1"/>
    </xf>
    <xf numFmtId="9" fontId="3" fillId="3" borderId="1" xfId="0" applyNumberFormat="1" applyFont="1" applyFill="1" applyBorder="1" applyAlignment="1">
      <alignment horizontal="center" vertical="center" wrapText="1"/>
    </xf>
    <xf numFmtId="0" fontId="3" fillId="3" borderId="1" xfId="0" applyFont="1" applyFill="1" applyBorder="1" applyAlignment="1">
      <alignment horizontal="center"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justify" vertical="center" wrapText="1"/>
    </xf>
  </cellXfs>
  <cellStyles count="2">
    <cellStyle name="Moneda" xfId="1" builtinId="4"/>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XEY43"/>
  <sheetViews>
    <sheetView showGridLines="0" tabSelected="1" view="pageBreakPreview" topLeftCell="A23" zoomScale="80" zoomScaleNormal="60" zoomScaleSheetLayoutView="80" zoomScalePageLayoutView="110" workbookViewId="0">
      <selection activeCell="C34" sqref="C34"/>
    </sheetView>
  </sheetViews>
  <sheetFormatPr baseColWidth="10" defaultColWidth="11.42578125" defaultRowHeight="15" x14ac:dyDescent="0.25"/>
  <cols>
    <col min="1" max="1" width="2.85546875" style="12" customWidth="1"/>
    <col min="2" max="2" width="18.85546875" style="13" customWidth="1"/>
    <col min="3" max="3" width="58.28515625" style="3" customWidth="1"/>
    <col min="4" max="4" width="23.42578125" style="3" customWidth="1"/>
    <col min="5" max="5" width="14.28515625" style="3" customWidth="1"/>
    <col min="6" max="6" width="58.140625" style="4" customWidth="1"/>
    <col min="7" max="7" width="3" style="13" customWidth="1"/>
    <col min="8" max="16384" width="11.42578125" style="13"/>
  </cols>
  <sheetData>
    <row r="2" spans="1:6 16379:16379" ht="21" customHeight="1" x14ac:dyDescent="0.25">
      <c r="B2" s="27" t="s">
        <v>41</v>
      </c>
      <c r="C2" s="27"/>
      <c r="D2" s="27"/>
      <c r="E2" s="27"/>
      <c r="F2" s="27"/>
    </row>
    <row r="4" spans="1:6 16379:16379" s="16" customFormat="1" x14ac:dyDescent="0.25">
      <c r="A4" s="14"/>
      <c r="B4" s="15" t="s">
        <v>2</v>
      </c>
      <c r="C4" s="30" t="s">
        <v>4</v>
      </c>
      <c r="D4" s="30"/>
      <c r="E4" s="30"/>
      <c r="F4" s="30"/>
    </row>
    <row r="5" spans="1:6 16379:16379" ht="45" x14ac:dyDescent="0.25">
      <c r="B5" s="17">
        <v>1</v>
      </c>
      <c r="C5" s="26" t="s">
        <v>16</v>
      </c>
      <c r="D5" s="26"/>
      <c r="E5" s="26"/>
      <c r="F5" s="26"/>
      <c r="XEY5" s="13" t="s">
        <v>0</v>
      </c>
    </row>
    <row r="6" spans="1:6 16379:16379" ht="53.25" customHeight="1" x14ac:dyDescent="0.25">
      <c r="B6" s="17">
        <f>+B5+1</f>
        <v>2</v>
      </c>
      <c r="C6" s="26" t="s">
        <v>21</v>
      </c>
      <c r="D6" s="26"/>
      <c r="E6" s="26"/>
      <c r="F6" s="26"/>
    </row>
    <row r="7" spans="1:6 16379:16379" x14ac:dyDescent="0.25">
      <c r="B7" s="17">
        <f t="shared" ref="B7:B21" si="0">+B6+1</f>
        <v>3</v>
      </c>
      <c r="C7" s="26" t="s">
        <v>22</v>
      </c>
      <c r="D7" s="26"/>
      <c r="E7" s="26"/>
      <c r="F7" s="26"/>
    </row>
    <row r="8" spans="1:6 16379:16379" ht="34.5" customHeight="1" x14ac:dyDescent="0.25">
      <c r="B8" s="17">
        <f t="shared" si="0"/>
        <v>4</v>
      </c>
      <c r="C8" s="31" t="s">
        <v>27</v>
      </c>
      <c r="D8" s="31"/>
      <c r="E8" s="31"/>
      <c r="F8" s="31"/>
    </row>
    <row r="9" spans="1:6 16379:16379" ht="31.5" customHeight="1" x14ac:dyDescent="0.25">
      <c r="B9" s="17">
        <f t="shared" si="0"/>
        <v>5</v>
      </c>
      <c r="C9" s="26" t="s">
        <v>28</v>
      </c>
      <c r="D9" s="26"/>
      <c r="E9" s="26"/>
      <c r="F9" s="26"/>
    </row>
    <row r="10" spans="1:6 16379:16379" ht="72" customHeight="1" x14ac:dyDescent="0.25">
      <c r="B10" s="17">
        <f t="shared" si="0"/>
        <v>6</v>
      </c>
      <c r="C10" s="32" t="s">
        <v>42</v>
      </c>
      <c r="D10" s="32"/>
      <c r="E10" s="32"/>
      <c r="F10" s="32"/>
    </row>
    <row r="11" spans="1:6 16379:16379" ht="21.75" customHeight="1" x14ac:dyDescent="0.25">
      <c r="B11" s="17">
        <f t="shared" si="0"/>
        <v>7</v>
      </c>
      <c r="C11" s="26" t="s">
        <v>6</v>
      </c>
      <c r="D11" s="26"/>
      <c r="E11" s="26"/>
      <c r="F11" s="26"/>
    </row>
    <row r="12" spans="1:6 16379:16379" ht="19.5" customHeight="1" x14ac:dyDescent="0.25">
      <c r="B12" s="17">
        <f t="shared" si="0"/>
        <v>8</v>
      </c>
      <c r="C12" s="26" t="s">
        <v>17</v>
      </c>
      <c r="D12" s="26"/>
      <c r="E12" s="26"/>
      <c r="F12" s="26"/>
    </row>
    <row r="13" spans="1:6 16379:16379" ht="34.5" customHeight="1" x14ac:dyDescent="0.25">
      <c r="B13" s="17">
        <f t="shared" si="0"/>
        <v>9</v>
      </c>
      <c r="C13" s="26" t="s">
        <v>18</v>
      </c>
      <c r="D13" s="26"/>
      <c r="E13" s="26"/>
      <c r="F13" s="26"/>
    </row>
    <row r="14" spans="1:6 16379:16379" ht="36" customHeight="1" x14ac:dyDescent="0.25">
      <c r="B14" s="17">
        <f t="shared" si="0"/>
        <v>10</v>
      </c>
      <c r="C14" s="26" t="s">
        <v>31</v>
      </c>
      <c r="D14" s="26"/>
      <c r="E14" s="26"/>
      <c r="F14" s="26"/>
    </row>
    <row r="15" spans="1:6 16379:16379" ht="34.5" customHeight="1" x14ac:dyDescent="0.25">
      <c r="B15" s="17">
        <f t="shared" si="0"/>
        <v>11</v>
      </c>
      <c r="C15" s="26" t="s">
        <v>32</v>
      </c>
      <c r="D15" s="26"/>
      <c r="E15" s="26"/>
      <c r="F15" s="26"/>
    </row>
    <row r="16" spans="1:6 16379:16379" x14ac:dyDescent="0.25">
      <c r="B16" s="17">
        <f t="shared" si="0"/>
        <v>12</v>
      </c>
      <c r="C16" s="26" t="s">
        <v>7</v>
      </c>
      <c r="D16" s="26"/>
      <c r="E16" s="26"/>
      <c r="F16" s="26"/>
    </row>
    <row r="17" spans="2:6" ht="39.75" customHeight="1" x14ac:dyDescent="0.25">
      <c r="B17" s="17">
        <f t="shared" si="0"/>
        <v>13</v>
      </c>
      <c r="C17" s="26" t="s">
        <v>10</v>
      </c>
      <c r="D17" s="26"/>
      <c r="E17" s="26"/>
      <c r="F17" s="26"/>
    </row>
    <row r="18" spans="2:6" ht="100.5" customHeight="1" x14ac:dyDescent="0.25">
      <c r="B18" s="17">
        <f t="shared" si="0"/>
        <v>14</v>
      </c>
      <c r="C18" s="26" t="s">
        <v>19</v>
      </c>
      <c r="D18" s="26"/>
      <c r="E18" s="26"/>
      <c r="F18" s="26"/>
    </row>
    <row r="19" spans="2:6" x14ac:dyDescent="0.25">
      <c r="B19" s="17">
        <f t="shared" si="0"/>
        <v>15</v>
      </c>
      <c r="C19" s="26" t="s">
        <v>11</v>
      </c>
      <c r="D19" s="26"/>
      <c r="E19" s="26"/>
      <c r="F19" s="26"/>
    </row>
    <row r="20" spans="2:6" ht="34.5" customHeight="1" x14ac:dyDescent="0.25">
      <c r="B20" s="17">
        <f t="shared" si="0"/>
        <v>16</v>
      </c>
      <c r="C20" s="26" t="s">
        <v>12</v>
      </c>
      <c r="D20" s="26"/>
      <c r="E20" s="26"/>
      <c r="F20" s="26"/>
    </row>
    <row r="21" spans="2:6" x14ac:dyDescent="0.25">
      <c r="B21" s="17">
        <f t="shared" si="0"/>
        <v>17</v>
      </c>
      <c r="C21" s="26" t="s">
        <v>29</v>
      </c>
      <c r="D21" s="26"/>
      <c r="E21" s="26"/>
      <c r="F21" s="26"/>
    </row>
    <row r="22" spans="2:6" ht="15.75" customHeight="1" x14ac:dyDescent="0.25">
      <c r="B22" s="15" t="s">
        <v>2</v>
      </c>
      <c r="C22" s="15" t="s">
        <v>9</v>
      </c>
      <c r="D22" s="11" t="s">
        <v>1</v>
      </c>
      <c r="E22" s="30" t="s">
        <v>43</v>
      </c>
      <c r="F22" s="11" t="s">
        <v>3</v>
      </c>
    </row>
    <row r="23" spans="2:6" ht="21" customHeight="1" x14ac:dyDescent="0.25">
      <c r="B23" s="28" t="s">
        <v>14</v>
      </c>
      <c r="C23" s="28"/>
      <c r="D23" s="11">
        <f>SUM(D24:D28)</f>
        <v>0</v>
      </c>
      <c r="E23" s="30"/>
      <c r="F23" s="1"/>
    </row>
    <row r="24" spans="2:6" ht="70.5" customHeight="1" x14ac:dyDescent="0.25">
      <c r="B24" s="18">
        <f>+B21+1</f>
        <v>18</v>
      </c>
      <c r="C24" s="8" t="s">
        <v>24</v>
      </c>
      <c r="D24" s="19"/>
      <c r="E24" s="30"/>
      <c r="F24" s="2" t="s">
        <v>34</v>
      </c>
    </row>
    <row r="25" spans="2:6" ht="60" x14ac:dyDescent="0.25">
      <c r="B25" s="18">
        <f>+B24+1</f>
        <v>19</v>
      </c>
      <c r="C25" s="8" t="s">
        <v>23</v>
      </c>
      <c r="D25" s="19"/>
      <c r="E25" s="30"/>
      <c r="F25" s="2" t="s">
        <v>35</v>
      </c>
    </row>
    <row r="26" spans="2:6" ht="45" x14ac:dyDescent="0.25">
      <c r="B26" s="18">
        <f t="shared" ref="B26:B28" si="1">+B25+1</f>
        <v>20</v>
      </c>
      <c r="C26" s="8" t="s">
        <v>30</v>
      </c>
      <c r="D26" s="19"/>
      <c r="E26" s="30"/>
      <c r="F26" s="2" t="s">
        <v>37</v>
      </c>
    </row>
    <row r="27" spans="2:6" ht="75" x14ac:dyDescent="0.25">
      <c r="B27" s="18">
        <f t="shared" si="1"/>
        <v>21</v>
      </c>
      <c r="C27" s="8" t="s">
        <v>20</v>
      </c>
      <c r="D27" s="19"/>
      <c r="E27" s="30"/>
      <c r="F27" s="2" t="s">
        <v>38</v>
      </c>
    </row>
    <row r="28" spans="2:6" ht="30" x14ac:dyDescent="0.25">
      <c r="B28" s="18">
        <f t="shared" si="1"/>
        <v>22</v>
      </c>
      <c r="C28" s="8" t="s">
        <v>8</v>
      </c>
      <c r="D28" s="19"/>
      <c r="E28" s="30"/>
      <c r="F28" s="2" t="s">
        <v>36</v>
      </c>
    </row>
    <row r="29" spans="2:6" x14ac:dyDescent="0.25">
      <c r="B29" s="28" t="s">
        <v>13</v>
      </c>
      <c r="C29" s="28"/>
      <c r="D29" s="11">
        <f>SUM(D30:D32)</f>
        <v>0</v>
      </c>
      <c r="E29" s="29" t="s">
        <v>45</v>
      </c>
      <c r="F29" s="5"/>
    </row>
    <row r="30" spans="2:6" ht="144.75" customHeight="1" x14ac:dyDescent="0.25">
      <c r="B30" s="17">
        <f>+B28+1</f>
        <v>23</v>
      </c>
      <c r="C30" s="8" t="s">
        <v>25</v>
      </c>
      <c r="D30" s="19"/>
      <c r="E30" s="29"/>
      <c r="F30" s="2" t="s">
        <v>39</v>
      </c>
    </row>
    <row r="31" spans="2:6" ht="144.75" customHeight="1" x14ac:dyDescent="0.25">
      <c r="B31" s="17">
        <v>24</v>
      </c>
      <c r="C31" s="9" t="s">
        <v>26</v>
      </c>
      <c r="D31" s="19"/>
      <c r="E31" s="29"/>
      <c r="F31" s="2" t="s">
        <v>40</v>
      </c>
    </row>
    <row r="32" spans="2:6" ht="66.75" customHeight="1" x14ac:dyDescent="0.25">
      <c r="B32" s="17">
        <v>25</v>
      </c>
      <c r="C32" s="9" t="s">
        <v>33</v>
      </c>
      <c r="D32" s="19"/>
      <c r="E32" s="29"/>
      <c r="F32" s="2" t="s">
        <v>35</v>
      </c>
    </row>
    <row r="33" spans="2:7" x14ac:dyDescent="0.25">
      <c r="B33" s="28" t="s">
        <v>5</v>
      </c>
      <c r="C33" s="28"/>
      <c r="D33" s="20"/>
      <c r="E33" s="29" t="s">
        <v>46</v>
      </c>
      <c r="F33" s="2"/>
    </row>
    <row r="34" spans="2:7" ht="78" customHeight="1" x14ac:dyDescent="0.25">
      <c r="B34" s="17">
        <v>26</v>
      </c>
      <c r="C34" s="9" t="s">
        <v>15</v>
      </c>
      <c r="D34" s="10">
        <v>0</v>
      </c>
      <c r="E34" s="29"/>
      <c r="F34" s="21" t="s">
        <v>44</v>
      </c>
    </row>
    <row r="35" spans="2:7" ht="26.25" customHeight="1" x14ac:dyDescent="0.25">
      <c r="B35" s="22"/>
      <c r="C35" s="23"/>
      <c r="D35" s="7"/>
      <c r="E35" s="24"/>
      <c r="F35" s="25"/>
      <c r="G35" s="6"/>
    </row>
    <row r="36" spans="2:7" ht="26.25" customHeight="1" x14ac:dyDescent="0.25">
      <c r="B36" s="22"/>
      <c r="C36" s="23"/>
      <c r="D36" s="7"/>
      <c r="E36" s="24"/>
      <c r="F36" s="25"/>
      <c r="G36" s="6"/>
    </row>
    <row r="37" spans="2:7" ht="26.25" customHeight="1" x14ac:dyDescent="0.25">
      <c r="B37" s="22"/>
      <c r="C37" s="23"/>
      <c r="D37" s="7"/>
      <c r="E37" s="24"/>
      <c r="F37" s="25"/>
      <c r="G37" s="6"/>
    </row>
    <row r="38" spans="2:7" ht="26.25" customHeight="1" x14ac:dyDescent="0.25">
      <c r="B38" s="22"/>
      <c r="C38" s="23"/>
      <c r="D38" s="7"/>
      <c r="E38" s="24"/>
      <c r="F38" s="25"/>
      <c r="G38" s="6"/>
    </row>
    <row r="39" spans="2:7" ht="26.25" customHeight="1" x14ac:dyDescent="0.25">
      <c r="B39" s="22"/>
      <c r="C39" s="23"/>
      <c r="D39" s="7"/>
      <c r="E39" s="24"/>
      <c r="F39" s="25"/>
      <c r="G39" s="6"/>
    </row>
    <row r="40" spans="2:7" x14ac:dyDescent="0.25">
      <c r="D40" s="13"/>
      <c r="E40" s="13"/>
      <c r="F40" s="13"/>
    </row>
    <row r="41" spans="2:7" x14ac:dyDescent="0.25">
      <c r="D41" s="13"/>
      <c r="E41" s="13"/>
      <c r="F41" s="13"/>
    </row>
    <row r="42" spans="2:7" x14ac:dyDescent="0.25">
      <c r="D42" s="13"/>
      <c r="E42" s="13"/>
      <c r="F42" s="13"/>
    </row>
    <row r="43" spans="2:7" x14ac:dyDescent="0.25">
      <c r="D43" s="13"/>
      <c r="E43" s="13"/>
      <c r="F43" s="13"/>
    </row>
  </sheetData>
  <mergeCells count="25">
    <mergeCell ref="C12:F12"/>
    <mergeCell ref="C13:F13"/>
    <mergeCell ref="C20:F20"/>
    <mergeCell ref="C21:F21"/>
    <mergeCell ref="C15:F15"/>
    <mergeCell ref="C16:F16"/>
    <mergeCell ref="C17:F17"/>
    <mergeCell ref="C18:F18"/>
    <mergeCell ref="C19:F19"/>
    <mergeCell ref="C14:F14"/>
    <mergeCell ref="B2:F2"/>
    <mergeCell ref="B29:C29"/>
    <mergeCell ref="B23:C23"/>
    <mergeCell ref="B33:C33"/>
    <mergeCell ref="E33:E34"/>
    <mergeCell ref="E22:E28"/>
    <mergeCell ref="E29:E32"/>
    <mergeCell ref="C4:F4"/>
    <mergeCell ref="C5:F5"/>
    <mergeCell ref="C6:F6"/>
    <mergeCell ref="C7:F7"/>
    <mergeCell ref="C8:F8"/>
    <mergeCell ref="C9:F9"/>
    <mergeCell ref="C10:F10"/>
    <mergeCell ref="C11:F11"/>
  </mergeCells>
  <printOptions horizontalCentered="1"/>
  <pageMargins left="0.55118110236220474" right="0.59055118110236227" top="0.35433070866141736" bottom="0.43307086614173229" header="0.11811023622047245" footer="0.31496062992125984"/>
  <pageSetup scale="50" fitToHeight="2" orientation="portrait" r:id="rId1"/>
  <headerFooter>
    <oddFooter>&amp;C&amp;"-,Negrita Cursiva"&amp;14CCLADM CARLOS DANIEL ISAZA MORAES
GERENTE DE PROYECTO ERP - SAP PARA COTECMAR</oddFooter>
  </headerFooter>
  <colBreaks count="1" manualBreakCount="1">
    <brk id="17" max="5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VERIFICACION TECNICO ECONOMICA</vt:lpstr>
      <vt:lpstr>'VERIFICACION TECNICO ECONOMICA'!Área_de_impresión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Andres</dc:creator>
  <cp:lastModifiedBy>TN Bernardo  Roldan Pinilla</cp:lastModifiedBy>
  <cp:lastPrinted>2016-05-26T12:26:57Z</cp:lastPrinted>
  <dcterms:created xsi:type="dcterms:W3CDTF">2013-07-12T20:40:28Z</dcterms:created>
  <dcterms:modified xsi:type="dcterms:W3CDTF">2021-04-21T15:12:10Z</dcterms:modified>
</cp:coreProperties>
</file>